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6376" yWindow="300" windowWidth="23256" windowHeight="1171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Лист1!$A$1:$K$22</definedName>
  </definedNames>
  <calcPr calcId="145621" refMode="R1C1"/>
</workbook>
</file>

<file path=xl/calcChain.xml><?xml version="1.0" encoding="utf-8"?>
<calcChain xmlns="http://schemas.openxmlformats.org/spreadsheetml/2006/main">
  <c r="I18" i="1" l="1"/>
  <c r="I15" i="1"/>
  <c r="I16" i="1"/>
  <c r="I17" i="1"/>
  <c r="H17" i="1" l="1"/>
  <c r="H16" i="1"/>
  <c r="J16" i="1" s="1"/>
  <c r="H15" i="1"/>
  <c r="J15" i="1" s="1"/>
  <c r="J17" i="1" l="1"/>
  <c r="I8" i="1" l="1"/>
  <c r="I9" i="1"/>
  <c r="I10" i="1"/>
  <c r="I11" i="1"/>
  <c r="I12" i="1"/>
  <c r="I13" i="1"/>
  <c r="I14" i="1"/>
  <c r="I7" i="1"/>
  <c r="H14" i="1" l="1"/>
  <c r="J14" i="1" s="1"/>
  <c r="H13" i="1"/>
  <c r="J13" i="1" s="1"/>
  <c r="H12" i="1"/>
  <c r="J12" i="1" s="1"/>
  <c r="H11" i="1"/>
  <c r="J11" i="1" s="1"/>
  <c r="H10" i="1"/>
  <c r="J10" i="1" s="1"/>
  <c r="H9" i="1"/>
  <c r="J9" i="1" s="1"/>
  <c r="H8" i="1" l="1"/>
  <c r="J8" i="1" l="1"/>
  <c r="H7" i="1"/>
  <c r="J7" i="1" l="1"/>
  <c r="J18" i="1" s="1"/>
</calcChain>
</file>

<file path=xl/sharedStrings.xml><?xml version="1.0" encoding="utf-8"?>
<sst xmlns="http://schemas.openxmlformats.org/spreadsheetml/2006/main" count="58" uniqueCount="43">
  <si>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</si>
  <si>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</si>
  <si>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</si>
  <si>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</si>
  <si>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</si>
  <si>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</si>
  <si>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</si>
  <si>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</si>
  <si>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</si>
  <si>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</si>
  <si>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</si>
  <si>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Э1-07-1</t>
  </si>
  <si>
    <t>КТП</t>
  </si>
  <si>
    <t>П6-05</t>
  </si>
  <si>
    <t>Проектно-изыскательские работы для отдельных элементов электрических сетей</t>
  </si>
  <si>
    <t>нд</t>
  </si>
  <si>
    <t>Ц1-03-5 (п.2); Ц1-03-7 (п.5); Ц1-03-6(п.6);  Ц2-02-1(п.7)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</si>
  <si>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</si>
  <si>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Цена ТСО без НДС</t>
  </si>
  <si>
    <t>КТП- ПКВ-400/6(10)/0,4</t>
  </si>
  <si>
    <t xml:space="preserve">Проектно-изыскательские работы по КЛ </t>
  </si>
  <si>
    <t xml:space="preserve"> 6кВ</t>
  </si>
  <si>
    <t>П5-01</t>
  </si>
  <si>
    <t>Устройство траншеи КЛ и восстановление благоустройства по трассе</t>
  </si>
  <si>
    <t>Б2-02-1</t>
  </si>
  <si>
    <t>Монтаж КЛ АБбШВ 3*70</t>
  </si>
  <si>
    <t>К1-03-1</t>
  </si>
  <si>
    <t>П6-03</t>
  </si>
  <si>
    <t>Демонтаж ВЛ с РЛНД</t>
  </si>
  <si>
    <t>6кВ</t>
  </si>
  <si>
    <t>М2-02-1</t>
  </si>
  <si>
    <t>Монтаж отпайки с РЛК</t>
  </si>
  <si>
    <t>6 кВ</t>
  </si>
  <si>
    <t>Л1-02-1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</si>
  <si>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</si>
  <si>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</t>
  </si>
  <si>
    <t>Таким образом, переводной коэффициент для перевода УНЦ в цены 2026 года получился в размере 1,362</t>
  </si>
  <si>
    <t xml:space="preserve"> 0,4кВ</t>
  </si>
  <si>
    <t>0,4кВ</t>
  </si>
  <si>
    <t>Монтаж КЛ АБбШВ 4*70</t>
  </si>
  <si>
    <t>К3-05-1</t>
  </si>
  <si>
    <t>Замена КТП- 811    (вышел нормативный срок и износ 100%),замена вводов.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</si>
  <si>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202601224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</si>
</sst>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1" xfId="0" applyFont="1" applyBorder="1"/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2"/>
  <sheetViews>
    <sheetView tabSelected="1" view="pageBreakPreview" topLeftCell="A13" zoomScale="66" zoomScaleNormal="102" zoomScaleSheetLayoutView="66" workbookViewId="0">
      <selection activeCell="A19" sqref="A19:K22"/>
    </sheetView>
  </sheetViews>
  <sheetFormatPr defaultColWidth="8.88671875" defaultRowHeight="13.2" x14ac:dyDescent="0.25"/>
  <cols>
    <col min="1" max="1" width="6.6640625" style="1" customWidth="1"/>
    <col min="2" max="2" width="22.88671875" style="1" customWidth="1"/>
    <col min="3" max="3" width="9" style="1" customWidth="1"/>
    <col min="4" max="4" width="7.33203125" style="1" customWidth="1"/>
    <col min="5" max="5" width="8.44140625" style="1" customWidth="1"/>
    <col min="6" max="7" width="13.6640625" style="1" customWidth="1"/>
    <col min="8" max="8" width="16.33203125" style="1" customWidth="1"/>
    <col min="9" max="9" width="7.33203125" style="1" customWidth="1"/>
    <col min="10" max="10" width="11.33203125" style="1" customWidth="1"/>
    <col min="11" max="16384" width="8.88671875" style="1"/>
  </cols>
  <sheetData>
    <row r="2" spans="1:11" x14ac:dyDescent="0.25">
      <c r="B2" s="21" t="s">
        <v>8</v>
      </c>
      <c r="C2" s="21"/>
      <c r="D2" s="21"/>
      <c r="E2" s="21"/>
      <c r="F2" s="21"/>
      <c r="G2" s="21"/>
      <c r="H2" s="21"/>
    </row>
    <row r="3" spans="1:11" ht="20.399999999999999" customHeight="1" x14ac:dyDescent="0.25">
      <c r="B3" s="21" t="s">
        <v>42</v>
      </c>
      <c r="C3" s="21"/>
      <c r="D3" s="21"/>
      <c r="E3" s="21"/>
      <c r="F3" s="21"/>
      <c r="G3" s="21"/>
      <c r="H3" s="21"/>
    </row>
    <row r="4" spans="1:11" ht="21" customHeight="1" x14ac:dyDescent="0.25">
      <c r="A4" s="21" t="s">
        <v>41</v>
      </c>
      <c r="B4" s="21"/>
      <c r="C4" s="21"/>
      <c r="D4" s="21"/>
      <c r="E4" s="21"/>
      <c r="F4" s="21"/>
      <c r="G4" s="21"/>
      <c r="H4" s="21"/>
      <c r="I4" s="21"/>
      <c r="J4" s="21"/>
    </row>
    <row r="6" spans="1:11" ht="183" customHeight="1" x14ac:dyDescent="0.25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16</v>
      </c>
      <c r="H6" s="3" t="s">
        <v>9</v>
      </c>
      <c r="I6" s="2" t="s">
        <v>6</v>
      </c>
      <c r="J6" s="3" t="s">
        <v>17</v>
      </c>
      <c r="K6" s="11" t="s">
        <v>18</v>
      </c>
    </row>
    <row r="7" spans="1:11" ht="73.2" customHeight="1" x14ac:dyDescent="0.25">
      <c r="A7" s="2">
        <v>1</v>
      </c>
      <c r="B7" s="9" t="s">
        <v>14</v>
      </c>
      <c r="C7" s="3" t="s">
        <v>19</v>
      </c>
      <c r="D7" s="2">
        <v>1</v>
      </c>
      <c r="E7" s="3" t="s">
        <v>13</v>
      </c>
      <c r="F7" s="3">
        <v>70</v>
      </c>
      <c r="G7" s="3" t="s">
        <v>15</v>
      </c>
      <c r="H7" s="7">
        <f t="shared" ref="H7" si="0">D7*F7</f>
        <v>70</v>
      </c>
      <c r="I7" s="9">
        <f>1.034*1.043*1.038*1.04*1.04*1.04*1.04*1.04</f>
        <v>1.3619742514803772</v>
      </c>
      <c r="J7" s="5">
        <f t="shared" ref="J7" si="1">H7*I7</f>
        <v>95.338197603626398</v>
      </c>
      <c r="K7" s="10"/>
    </row>
    <row r="8" spans="1:11" ht="73.2" customHeight="1" x14ac:dyDescent="0.25">
      <c r="A8" s="2">
        <v>2</v>
      </c>
      <c r="B8" s="2" t="s">
        <v>12</v>
      </c>
      <c r="C8" s="3" t="s">
        <v>19</v>
      </c>
      <c r="D8" s="2">
        <v>1</v>
      </c>
      <c r="E8" s="3" t="s">
        <v>11</v>
      </c>
      <c r="F8" s="3">
        <v>1025</v>
      </c>
      <c r="G8" s="3">
        <v>0.99</v>
      </c>
      <c r="H8" s="7">
        <f>D8*F8*G8</f>
        <v>1014.75</v>
      </c>
      <c r="I8" s="9">
        <f t="shared" ref="I8:I18" si="2">1.034*1.043*1.038*1.04*1.04*1.04*1.04*1.04</f>
        <v>1.3619742514803772</v>
      </c>
      <c r="J8" s="5">
        <f>H8*I8</f>
        <v>1382.0633716897128</v>
      </c>
      <c r="K8" s="10"/>
    </row>
    <row r="9" spans="1:11" ht="73.2" customHeight="1" x14ac:dyDescent="0.25">
      <c r="A9" s="2">
        <v>3</v>
      </c>
      <c r="B9" s="3" t="s">
        <v>20</v>
      </c>
      <c r="C9" s="3" t="s">
        <v>21</v>
      </c>
      <c r="D9" s="2">
        <v>0.03</v>
      </c>
      <c r="E9" s="13" t="s">
        <v>22</v>
      </c>
      <c r="F9" s="3">
        <v>611</v>
      </c>
      <c r="G9" s="3" t="s">
        <v>15</v>
      </c>
      <c r="H9" s="7">
        <f>D9*F9</f>
        <v>18.329999999999998</v>
      </c>
      <c r="I9" s="9">
        <f t="shared" si="2"/>
        <v>1.3619742514803772</v>
      </c>
      <c r="J9" s="5">
        <f>H9*I9</f>
        <v>24.964988029635311</v>
      </c>
      <c r="K9" s="10"/>
    </row>
    <row r="10" spans="1:11" ht="73.2" customHeight="1" x14ac:dyDescent="0.25">
      <c r="A10" s="2">
        <v>4</v>
      </c>
      <c r="B10" s="14" t="s">
        <v>23</v>
      </c>
      <c r="C10" s="3" t="s">
        <v>21</v>
      </c>
      <c r="D10" s="2">
        <v>1.4999999999999999E-2</v>
      </c>
      <c r="E10" s="3" t="s">
        <v>24</v>
      </c>
      <c r="F10" s="3">
        <v>1428</v>
      </c>
      <c r="G10" s="3" t="s">
        <v>15</v>
      </c>
      <c r="H10" s="7">
        <f>D10*F10</f>
        <v>21.419999999999998</v>
      </c>
      <c r="I10" s="9">
        <f t="shared" si="2"/>
        <v>1.3619742514803772</v>
      </c>
      <c r="J10" s="5">
        <f>H10*I10</f>
        <v>29.173488466709678</v>
      </c>
      <c r="K10" s="10"/>
    </row>
    <row r="11" spans="1:11" ht="73.2" customHeight="1" x14ac:dyDescent="0.25">
      <c r="A11" s="2">
        <v>5</v>
      </c>
      <c r="B11" s="15" t="s">
        <v>25</v>
      </c>
      <c r="C11" s="16" t="s">
        <v>21</v>
      </c>
      <c r="D11" s="15">
        <v>0.03</v>
      </c>
      <c r="E11" s="16" t="s">
        <v>26</v>
      </c>
      <c r="F11" s="17">
        <v>1824</v>
      </c>
      <c r="G11" s="16">
        <v>1.02</v>
      </c>
      <c r="H11" s="18">
        <f>D11*F11*G11</f>
        <v>55.814399999999999</v>
      </c>
      <c r="I11" s="9">
        <f t="shared" si="2"/>
        <v>1.3619742514803772</v>
      </c>
      <c r="J11" s="5">
        <f t="shared" ref="J11:J12" si="3">H11*I11</f>
        <v>76.017775661826363</v>
      </c>
      <c r="K11" s="10"/>
    </row>
    <row r="12" spans="1:11" ht="73.2" customHeight="1" x14ac:dyDescent="0.25">
      <c r="A12" s="2">
        <v>6</v>
      </c>
      <c r="B12" s="3" t="s">
        <v>14</v>
      </c>
      <c r="C12" s="16" t="s">
        <v>21</v>
      </c>
      <c r="D12" s="2">
        <v>1</v>
      </c>
      <c r="E12" s="3" t="s">
        <v>27</v>
      </c>
      <c r="F12" s="19">
        <v>10</v>
      </c>
      <c r="G12" s="3" t="s">
        <v>15</v>
      </c>
      <c r="H12" s="7">
        <f>D12*F12</f>
        <v>10</v>
      </c>
      <c r="I12" s="9">
        <f t="shared" si="2"/>
        <v>1.3619742514803772</v>
      </c>
      <c r="J12" s="5">
        <f t="shared" si="3"/>
        <v>13.619742514803772</v>
      </c>
      <c r="K12" s="10"/>
    </row>
    <row r="13" spans="1:11" ht="73.2" customHeight="1" x14ac:dyDescent="0.25">
      <c r="A13" s="2">
        <v>7</v>
      </c>
      <c r="B13" s="2" t="s">
        <v>28</v>
      </c>
      <c r="C13" s="3" t="s">
        <v>29</v>
      </c>
      <c r="D13" s="2">
        <v>0.09</v>
      </c>
      <c r="E13" s="3" t="s">
        <v>30</v>
      </c>
      <c r="F13" s="19">
        <v>287</v>
      </c>
      <c r="G13" s="3">
        <v>1.08</v>
      </c>
      <c r="H13" s="7">
        <f>D13*F13*G13</f>
        <v>27.8964</v>
      </c>
      <c r="I13" s="9">
        <f t="shared" si="2"/>
        <v>1.3619742514803772</v>
      </c>
      <c r="J13" s="5">
        <f>H13*I13</f>
        <v>37.994178508997194</v>
      </c>
      <c r="K13" s="10"/>
    </row>
    <row r="14" spans="1:11" ht="73.2" customHeight="1" x14ac:dyDescent="0.25">
      <c r="A14" s="2">
        <v>8</v>
      </c>
      <c r="B14" s="2" t="s">
        <v>31</v>
      </c>
      <c r="C14" s="3" t="s">
        <v>32</v>
      </c>
      <c r="D14" s="2">
        <v>0.09</v>
      </c>
      <c r="E14" s="20" t="s">
        <v>33</v>
      </c>
      <c r="F14" s="19">
        <v>767</v>
      </c>
      <c r="G14" s="3">
        <v>1.22</v>
      </c>
      <c r="H14" s="7">
        <f>D14*F14*G14</f>
        <v>84.2166</v>
      </c>
      <c r="I14" s="9">
        <f t="shared" si="2"/>
        <v>1.3619742514803772</v>
      </c>
      <c r="J14" s="5">
        <f>H14*I14</f>
        <v>114.70084074722233</v>
      </c>
      <c r="K14" s="10"/>
    </row>
    <row r="15" spans="1:11" ht="73.2" customHeight="1" x14ac:dyDescent="0.25">
      <c r="A15" s="2">
        <v>9</v>
      </c>
      <c r="B15" s="3" t="s">
        <v>20</v>
      </c>
      <c r="C15" s="3" t="s">
        <v>37</v>
      </c>
      <c r="D15" s="2">
        <v>0.12</v>
      </c>
      <c r="E15" s="13" t="s">
        <v>22</v>
      </c>
      <c r="F15" s="3">
        <v>611</v>
      </c>
      <c r="G15" s="3" t="s">
        <v>15</v>
      </c>
      <c r="H15" s="7">
        <f>D15*F15</f>
        <v>73.319999999999993</v>
      </c>
      <c r="I15" s="9">
        <f t="shared" si="2"/>
        <v>1.3619742514803772</v>
      </c>
      <c r="J15" s="5">
        <f>H15*I15</f>
        <v>99.859952118541244</v>
      </c>
      <c r="K15" s="10"/>
    </row>
    <row r="16" spans="1:11" ht="73.2" customHeight="1" x14ac:dyDescent="0.25">
      <c r="A16" s="2">
        <v>10</v>
      </c>
      <c r="B16" s="14" t="s">
        <v>23</v>
      </c>
      <c r="C16" s="3" t="s">
        <v>38</v>
      </c>
      <c r="D16" s="2">
        <v>0.115</v>
      </c>
      <c r="E16" s="3" t="s">
        <v>24</v>
      </c>
      <c r="F16" s="3">
        <v>1428</v>
      </c>
      <c r="G16" s="3" t="s">
        <v>15</v>
      </c>
      <c r="H16" s="7">
        <f>D16*F16</f>
        <v>164.22</v>
      </c>
      <c r="I16" s="9">
        <f t="shared" si="2"/>
        <v>1.3619742514803772</v>
      </c>
      <c r="J16" s="5">
        <f>H16*I16</f>
        <v>223.66341157810754</v>
      </c>
      <c r="K16" s="10"/>
    </row>
    <row r="17" spans="1:11" ht="73.2" customHeight="1" x14ac:dyDescent="0.25">
      <c r="A17" s="2">
        <v>11</v>
      </c>
      <c r="B17" s="15" t="s">
        <v>39</v>
      </c>
      <c r="C17" s="16" t="s">
        <v>37</v>
      </c>
      <c r="D17" s="15">
        <v>0.12</v>
      </c>
      <c r="E17" s="16" t="s">
        <v>40</v>
      </c>
      <c r="F17" s="17">
        <v>448</v>
      </c>
      <c r="G17" s="16">
        <v>1.02</v>
      </c>
      <c r="H17" s="18">
        <f>D17*F17*G17</f>
        <v>54.8352</v>
      </c>
      <c r="I17" s="9">
        <f t="shared" si="2"/>
        <v>1.3619742514803772</v>
      </c>
      <c r="J17" s="5">
        <f>H17*I17</f>
        <v>74.684130474776779</v>
      </c>
      <c r="K17" s="10"/>
    </row>
    <row r="18" spans="1:11" ht="55.2" x14ac:dyDescent="0.25">
      <c r="A18" s="4"/>
      <c r="B18" s="8" t="s">
        <v>10</v>
      </c>
      <c r="C18" s="4"/>
      <c r="D18" s="4"/>
      <c r="E18" s="4"/>
      <c r="F18" s="4"/>
      <c r="G18" s="4"/>
      <c r="H18" s="4"/>
      <c r="I18" s="9">
        <f t="shared" si="2"/>
        <v>1.3619742514803772</v>
      </c>
      <c r="J18" s="5">
        <f>SUM(J7:J17)</f>
        <v>2172.0800773939595</v>
      </c>
      <c r="K18" s="4">
        <v>600</v>
      </c>
    </row>
    <row r="19" spans="1:11" x14ac:dyDescent="0.25">
      <c r="A19" s="6" t="s">
        <v>7</v>
      </c>
    </row>
    <row r="20" spans="1:11" ht="25.2" customHeight="1" x14ac:dyDescent="0.25">
      <c r="A20" s="22" t="s">
        <v>34</v>
      </c>
      <c r="B20" s="22"/>
      <c r="C20" s="22"/>
      <c r="D20" s="22"/>
      <c r="E20" s="22"/>
      <c r="F20" s="22"/>
      <c r="G20" s="22"/>
      <c r="H20" s="22"/>
      <c r="I20" s="22"/>
      <c r="J20" s="22"/>
      <c r="K20" s="12"/>
    </row>
    <row r="21" spans="1:11" ht="13.2" customHeight="1" x14ac:dyDescent="0.25">
      <c r="A21" s="23" t="s">
        <v>35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1" x14ac:dyDescent="0.25">
      <c r="A22" s="1" t="s">
        <v>36</v>
      </c>
    </row>
  </sheetData>
  <mergeCells count="5">
    <mergeCell ref="B2:H2"/>
    <mergeCell ref="B3:H3"/>
    <mergeCell ref="A20:J20"/>
    <mergeCell ref="A4:J4"/>
    <mergeCell ref="A21:K21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2021-10-08T03:49:21Z</dcterms:modified>
</cp:coreProperties>
</file>